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 defaultThemeVersion="166925"/>
  <mc:AlternateContent xmlns:mc="http://schemas.openxmlformats.org/markup-compatibility/2006">
    <mc:Choice Requires="x15">
      <x15ac:absPath xmlns:x15ac="http://schemas.microsoft.com/office/spreadsheetml/2010/11/ac" url="P:\2024 Vergabebüro\X_ Rahmenverträge\10 SAB\SAB 02 Diensträder\04 Hinweise\"/>
    </mc:Choice>
  </mc:AlternateContent>
  <xr:revisionPtr revIDLastSave="0" documentId="8_{D6DA1FDA-A175-4251-AF6B-FEA7DFDF67C6}" xr6:coauthVersionLast="47" xr6:coauthVersionMax="47" xr10:uidLastSave="{00000000-0000-0000-0000-000000000000}"/>
  <bookViews>
    <workbookView xWindow="25080" yWindow="-120" windowWidth="25440" windowHeight="15390" xr2:uid="{71ECAA48-2754-4621-9045-53E13C96B38C}"/>
  </bookViews>
  <sheets>
    <sheet name="Preisbaltt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28" i="1" l="1"/>
  <c r="D27" i="1"/>
  <c r="D29" i="1" s="1"/>
  <c r="D11" i="1"/>
  <c r="D34" i="1"/>
  <c r="D35" i="1"/>
  <c r="D36" i="1"/>
  <c r="D37" i="1"/>
  <c r="D33" i="1"/>
  <c r="D17" i="1"/>
  <c r="D18" i="1"/>
  <c r="D19" i="1"/>
  <c r="D21" i="1"/>
  <c r="D16" i="1"/>
  <c r="D23" i="1" s="1"/>
  <c r="D12" i="1"/>
  <c r="D38" i="1" l="1"/>
</calcChain>
</file>

<file path=xl/sharedStrings.xml><?xml version="1.0" encoding="utf-8"?>
<sst xmlns="http://schemas.openxmlformats.org/spreadsheetml/2006/main" count="33" uniqueCount="24">
  <si>
    <t>Preisblatt Dienstradleasing</t>
  </si>
  <si>
    <t>Unternehmen</t>
  </si>
  <si>
    <t>Anzusetzender Preis</t>
  </si>
  <si>
    <t>Position</t>
  </si>
  <si>
    <t>Kosten für 36 Monate</t>
  </si>
  <si>
    <t>für Dienstrad (ohne Zusatzleistungen)</t>
  </si>
  <si>
    <t>mtl. Kosten in €</t>
  </si>
  <si>
    <t>Diebstahl</t>
  </si>
  <si>
    <t>Unfall-Sturzschäden</t>
  </si>
  <si>
    <t>Schäden an Motor und Akku (E-Bike)</t>
  </si>
  <si>
    <t>Sonstige Versicherungen</t>
  </si>
  <si>
    <r>
      <rPr>
        <b/>
        <sz val="10"/>
        <color theme="1"/>
        <rFont val="Arial"/>
        <family val="2"/>
      </rPr>
      <t>ODER:</t>
    </r>
    <r>
      <rPr>
        <sz val="10"/>
        <color theme="1"/>
        <rFont val="Arial"/>
        <family val="2"/>
      </rPr>
      <t xml:space="preserve"> Paketpreis</t>
    </r>
  </si>
  <si>
    <t>Name und Inhalt des Pakets</t>
  </si>
  <si>
    <t>Zu Befüllen durch Anbieter</t>
  </si>
  <si>
    <t>Leasingrate</t>
  </si>
  <si>
    <t>Wertungspreis "Anschaffungskosten"</t>
  </si>
  <si>
    <t>Wertungspreis "Versicherung"</t>
  </si>
  <si>
    <t>Weitere Fixkosten</t>
  </si>
  <si>
    <t>Versicherung</t>
  </si>
  <si>
    <t>Inspektion</t>
  </si>
  <si>
    <t>Wertungspreis "Übernahme"</t>
  </si>
  <si>
    <t>Wertungspreis "Weitere Fixkosten"</t>
  </si>
  <si>
    <t>Summe aller Wertungspreise</t>
  </si>
  <si>
    <t>Gesamtwertungspreis (brutto)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</si>
</sst>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4" x14ac:knownFonts="1">
    <font>
      <sz val="10"/>
      <color theme="1"/>
      <name val="Arial"/>
      <family val="2"/>
    </font>
    <font>
      <b/>
      <sz val="10"/>
      <color theme="0"/>
      <name val="Arial"/>
      <family val="2"/>
    </font>
    <font>
      <b/>
      <sz val="10"/>
      <color theme="1"/>
      <name val="Arial"/>
      <family val="2"/>
    </font>
    <font>
      <b/>
      <sz val="10"/>
      <color rgb="FFFF0000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rgb="FF14504B"/>
        <bgColor indexed="64"/>
      </patternFill>
    </fill>
    <fill>
      <patternFill patternType="solid">
        <fgColor rgb="FFAFCD37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3" tint="0.79998168889431442"/>
        <bgColor indexed="64"/>
      </patternFill>
    </fill>
  </fills>
  <borders count="4">
    <border>
      <left/>
      <right/>
      <top/>
      <bottom/>
      <diagonal/>
    </border>
    <border>
      <left/>
      <right/>
      <top style="thin">
        <color theme="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theme="0" tint="-0.499984740745262"/>
      </top>
      <bottom/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2" borderId="1" xfId="0" applyFont="1" applyFill="1" applyBorder="1" applyAlignment="1">
      <alignment vertical="top" wrapText="1"/>
    </xf>
    <xf numFmtId="0" fontId="0" fillId="0" borderId="0" xfId="0" applyAlignment="1">
      <alignment wrapText="1"/>
    </xf>
    <xf numFmtId="0" fontId="0" fillId="0" borderId="2" xfId="0" applyBorder="1" applyAlignment="1">
      <alignment wrapText="1"/>
    </xf>
    <xf numFmtId="0" fontId="2" fillId="3" borderId="3" xfId="0" applyFont="1" applyFill="1" applyBorder="1" applyAlignment="1">
      <alignment horizontal="left" vertical="center" wrapText="1"/>
    </xf>
    <xf numFmtId="164" fontId="0" fillId="5" borderId="2" xfId="0" applyNumberFormat="1" applyFill="1" applyBorder="1" applyAlignment="1">
      <alignment wrapText="1"/>
    </xf>
    <xf numFmtId="0" fontId="2" fillId="6" borderId="2" xfId="0" applyFont="1" applyFill="1" applyBorder="1" applyAlignment="1">
      <alignment wrapText="1"/>
    </xf>
    <xf numFmtId="164" fontId="0" fillId="4" borderId="2" xfId="0" applyNumberFormat="1" applyFill="1" applyBorder="1" applyAlignment="1">
      <alignment wrapText="1"/>
    </xf>
    <xf numFmtId="164" fontId="0" fillId="0" borderId="2" xfId="0" applyNumberFormat="1" applyBorder="1" applyAlignment="1">
      <alignment wrapText="1"/>
    </xf>
    <xf numFmtId="0" fontId="0" fillId="4" borderId="2" xfId="0" applyFill="1" applyBorder="1" applyAlignment="1">
      <alignment wrapText="1"/>
    </xf>
    <xf numFmtId="0" fontId="2" fillId="7" borderId="2" xfId="0" applyFont="1" applyFill="1" applyBorder="1" applyAlignment="1">
      <alignment wrapText="1"/>
    </xf>
    <xf numFmtId="164" fontId="2" fillId="7" borderId="2" xfId="0" applyNumberFormat="1" applyFont="1" applyFill="1" applyBorder="1" applyAlignment="1">
      <alignment wrapText="1"/>
    </xf>
    <xf numFmtId="0" fontId="3" fillId="4" borderId="0" xfId="0" applyFont="1" applyFill="1" applyAlignment="1">
      <alignment wrapText="1"/>
    </xf>
    <xf numFmtId="0" fontId="0" fillId="4" borderId="2" xfId="0" applyFill="1" applyBorder="1" applyAlignment="1">
      <alignment horizontal="center" wrapText="1"/>
    </xf>
    <xf numFmtId="164" fontId="0" fillId="0" borderId="2" xfId="0" applyNumberFormat="1" applyBorder="1" applyAlignment="1">
      <alignment horizontal="center" wrapText="1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– 2022-Design">
  <a:themeElements>
    <a:clrScheme name="Office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0DA4EA-5C5E-412F-B701-7B50FDB5F7A7}">
  <dimension ref="B2:D42"/>
  <sheetViews>
    <sheetView tabSelected="1" workbookViewId="0">
      <selection activeCell="D45" sqref="D45"/>
    </sheetView>
  </sheetViews>
  <sheetFormatPr baseColWidth="10" defaultColWidth="11.42578125" defaultRowHeight="12.75" x14ac:dyDescent="0.2"/>
  <cols>
    <col min="1" max="1" width="3.28515625" style="2" customWidth="1"/>
    <col min="2" max="2" width="35.7109375" style="2" customWidth="1"/>
    <col min="3" max="4" width="20.7109375" style="2" customWidth="1"/>
    <col min="5" max="5" width="3.28515625" style="2" customWidth="1"/>
    <col min="6" max="16384" width="11.42578125" style="2"/>
  </cols>
  <sheetData>
    <row r="2" spans="2:4" x14ac:dyDescent="0.2">
      <c r="B2" s="12" t="s">
        <v>13</v>
      </c>
    </row>
    <row r="4" spans="2:4" x14ac:dyDescent="0.2">
      <c r="B4" s="1" t="s">
        <v>0</v>
      </c>
      <c r="C4" s="1"/>
      <c r="D4" s="1"/>
    </row>
    <row r="6" spans="2:4" x14ac:dyDescent="0.2">
      <c r="B6" s="3" t="s">
        <v>1</v>
      </c>
      <c r="C6" s="13"/>
      <c r="D6" s="13"/>
    </row>
    <row r="7" spans="2:4" x14ac:dyDescent="0.2">
      <c r="B7" s="3" t="s">
        <v>2</v>
      </c>
      <c r="C7" s="14">
        <v>3000</v>
      </c>
      <c r="D7" s="14"/>
    </row>
    <row r="9" spans="2:4" x14ac:dyDescent="0.2">
      <c r="B9" s="4" t="s">
        <v>14</v>
      </c>
      <c r="C9" s="4"/>
      <c r="D9" s="4"/>
    </row>
    <row r="10" spans="2:4" x14ac:dyDescent="0.2">
      <c r="B10" s="3" t="s">
        <v>3</v>
      </c>
      <c r="C10" s="3" t="s">
        <v>6</v>
      </c>
      <c r="D10" s="3" t="s">
        <v>4</v>
      </c>
    </row>
    <row r="11" spans="2:4" x14ac:dyDescent="0.2">
      <c r="B11" s="3" t="s">
        <v>5</v>
      </c>
      <c r="C11" s="7">
        <v>0</v>
      </c>
      <c r="D11" s="5">
        <f>C11*36</f>
        <v>0</v>
      </c>
    </row>
    <row r="12" spans="2:4" x14ac:dyDescent="0.2">
      <c r="B12" s="10" t="s">
        <v>15</v>
      </c>
      <c r="C12" s="6"/>
      <c r="D12" s="11">
        <f>D11</f>
        <v>0</v>
      </c>
    </row>
    <row r="14" spans="2:4" x14ac:dyDescent="0.2">
      <c r="B14" s="4" t="s">
        <v>18</v>
      </c>
      <c r="C14" s="4"/>
      <c r="D14" s="4"/>
    </row>
    <row r="15" spans="2:4" x14ac:dyDescent="0.2">
      <c r="B15" s="3" t="s">
        <v>3</v>
      </c>
      <c r="C15" s="3" t="s">
        <v>6</v>
      </c>
      <c r="D15" s="3" t="s">
        <v>4</v>
      </c>
    </row>
    <row r="16" spans="2:4" x14ac:dyDescent="0.2">
      <c r="B16" s="3" t="s">
        <v>7</v>
      </c>
      <c r="C16" s="7">
        <v>0</v>
      </c>
      <c r="D16" s="5">
        <f>C16*36</f>
        <v>0</v>
      </c>
    </row>
    <row r="17" spans="2:4" x14ac:dyDescent="0.2">
      <c r="B17" s="3" t="s">
        <v>8</v>
      </c>
      <c r="C17" s="7">
        <v>0</v>
      </c>
      <c r="D17" s="5">
        <f t="shared" ref="D17:D21" si="0">C17*36</f>
        <v>0</v>
      </c>
    </row>
    <row r="18" spans="2:4" x14ac:dyDescent="0.2">
      <c r="B18" s="3" t="s">
        <v>9</v>
      </c>
      <c r="C18" s="7">
        <v>0</v>
      </c>
      <c r="D18" s="5">
        <f t="shared" si="0"/>
        <v>0</v>
      </c>
    </row>
    <row r="19" spans="2:4" x14ac:dyDescent="0.2">
      <c r="B19" s="3" t="s">
        <v>10</v>
      </c>
      <c r="C19" s="7">
        <v>0</v>
      </c>
      <c r="D19" s="5">
        <f t="shared" si="0"/>
        <v>0</v>
      </c>
    </row>
    <row r="20" spans="2:4" x14ac:dyDescent="0.2">
      <c r="B20" s="3"/>
      <c r="C20" s="8"/>
      <c r="D20" s="8"/>
    </row>
    <row r="21" spans="2:4" x14ac:dyDescent="0.2">
      <c r="B21" s="3" t="s">
        <v>11</v>
      </c>
      <c r="C21" s="7">
        <v>0</v>
      </c>
      <c r="D21" s="5">
        <f t="shared" si="0"/>
        <v>0</v>
      </c>
    </row>
    <row r="22" spans="2:4" x14ac:dyDescent="0.2">
      <c r="B22" s="3" t="s">
        <v>12</v>
      </c>
      <c r="C22" s="13"/>
      <c r="D22" s="13"/>
    </row>
    <row r="23" spans="2:4" x14ac:dyDescent="0.2">
      <c r="B23" s="10" t="s">
        <v>16</v>
      </c>
      <c r="C23" s="6"/>
      <c r="D23" s="11">
        <f>SUM(D16:D21)</f>
        <v>0</v>
      </c>
    </row>
    <row r="25" spans="2:4" x14ac:dyDescent="0.2">
      <c r="B25" s="4" t="s">
        <v>19</v>
      </c>
      <c r="C25" s="4"/>
      <c r="D25" s="4"/>
    </row>
    <row r="26" spans="2:4" x14ac:dyDescent="0.2">
      <c r="B26" s="3" t="s">
        <v>3</v>
      </c>
      <c r="C26" s="3" t="s">
        <v>6</v>
      </c>
      <c r="D26" s="3" t="s">
        <v>4</v>
      </c>
    </row>
    <row r="27" spans="2:4" x14ac:dyDescent="0.2">
      <c r="B27" s="9"/>
      <c r="C27" s="7">
        <v>0</v>
      </c>
      <c r="D27" s="5">
        <f>C27*36</f>
        <v>0</v>
      </c>
    </row>
    <row r="28" spans="2:4" x14ac:dyDescent="0.2">
      <c r="B28" s="9"/>
      <c r="C28" s="7">
        <v>0</v>
      </c>
      <c r="D28" s="5">
        <f>C28*36</f>
        <v>0</v>
      </c>
    </row>
    <row r="29" spans="2:4" x14ac:dyDescent="0.2">
      <c r="B29" s="10" t="s">
        <v>20</v>
      </c>
      <c r="C29" s="6"/>
      <c r="D29" s="11">
        <f>D27</f>
        <v>0</v>
      </c>
    </row>
    <row r="31" spans="2:4" x14ac:dyDescent="0.2">
      <c r="B31" s="4" t="s">
        <v>17</v>
      </c>
      <c r="C31" s="4"/>
      <c r="D31" s="4"/>
    </row>
    <row r="32" spans="2:4" x14ac:dyDescent="0.2">
      <c r="B32" s="3" t="s">
        <v>3</v>
      </c>
      <c r="C32" s="3" t="s">
        <v>6</v>
      </c>
      <c r="D32" s="3" t="s">
        <v>4</v>
      </c>
    </row>
    <row r="33" spans="2:4" x14ac:dyDescent="0.2">
      <c r="B33" s="9"/>
      <c r="C33" s="7">
        <v>0</v>
      </c>
      <c r="D33" s="8">
        <f>C33*36</f>
        <v>0</v>
      </c>
    </row>
    <row r="34" spans="2:4" x14ac:dyDescent="0.2">
      <c r="B34" s="9"/>
      <c r="C34" s="7">
        <v>0</v>
      </c>
      <c r="D34" s="8">
        <f t="shared" ref="D34:D37" si="1">C34*36</f>
        <v>0</v>
      </c>
    </row>
    <row r="35" spans="2:4" x14ac:dyDescent="0.2">
      <c r="B35" s="9"/>
      <c r="C35" s="7">
        <v>0</v>
      </c>
      <c r="D35" s="8">
        <f t="shared" si="1"/>
        <v>0</v>
      </c>
    </row>
    <row r="36" spans="2:4" x14ac:dyDescent="0.2">
      <c r="B36" s="9"/>
      <c r="C36" s="7">
        <v>0</v>
      </c>
      <c r="D36" s="8">
        <f t="shared" si="1"/>
        <v>0</v>
      </c>
    </row>
    <row r="37" spans="2:4" x14ac:dyDescent="0.2">
      <c r="B37" s="9"/>
      <c r="C37" s="7">
        <v>0</v>
      </c>
      <c r="D37" s="8">
        <f t="shared" si="1"/>
        <v>0</v>
      </c>
    </row>
    <row r="38" spans="2:4" x14ac:dyDescent="0.2">
      <c r="B38" s="10" t="s">
        <v>21</v>
      </c>
      <c r="C38" s="6"/>
      <c r="D38" s="11">
        <f>SUM(D33:D37)</f>
        <v>0</v>
      </c>
    </row>
    <row r="41" spans="2:4" x14ac:dyDescent="0.2">
      <c r="B41" s="4" t="s">
        <v>22</v>
      </c>
      <c r="C41" s="4"/>
      <c r="D41" s="4"/>
    </row>
    <row r="42" spans="2:4" x14ac:dyDescent="0.2">
      <c r="B42" s="10" t="s">
        <v>23</v>
      </c>
      <c r="C42" s="6"/>
      <c r="D42" s="11"/>
    </row>
  </sheetData>
  <mergeCells count="3">
    <mergeCell ref="C6:D6"/>
    <mergeCell ref="C7:D7"/>
    <mergeCell ref="C22:D22"/>
  </mergeCells>
  <pageMargins left="0.7" right="0.7" top="0.78740157499999996" bottom="0.78740157499999996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C8CA85661BDC114599F48FFF7F3B83C9" ma:contentTypeVersion="13" ma:contentTypeDescription="Ein neues Dokument erstellen." ma:contentTypeScope="" ma:versionID="7837bd9215b65ee63af73bb8b63569da">
  <xsd:schema xmlns:xsd="http://www.w3.org/2001/XMLSchema" xmlns:xs="http://www.w3.org/2001/XMLSchema" xmlns:p="http://schemas.microsoft.com/office/2006/metadata/properties" xmlns:ns3="7dfc6bcd-3405-4fe8-9aa1-1aef4a4e27cb" xmlns:ns4="15e32b40-178a-4296-9d5a-7bc9e4d79586" targetNamespace="http://schemas.microsoft.com/office/2006/metadata/properties" ma:root="true" ma:fieldsID="579914b68e0119609b0ed029d77369b4" ns3:_="" ns4:_="">
    <xsd:import namespace="7dfc6bcd-3405-4fe8-9aa1-1aef4a4e27cb"/>
    <xsd:import namespace="15e32b40-178a-4296-9d5a-7bc9e4d79586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4:SharedWithUsers" minOccurs="0"/>
                <xsd:element ref="ns4:SharedWithDetails" minOccurs="0"/>
                <xsd:element ref="ns4:SharingHintHash" minOccurs="0"/>
                <xsd:element ref="ns3:_activity" minOccurs="0"/>
                <xsd:element ref="ns3:MediaServiceObjectDetectorVersions" minOccurs="0"/>
                <xsd:element ref="ns3:MediaServiceDateTaken" minOccurs="0"/>
                <xsd:element ref="ns3:MediaServiceSystemTags" minOccurs="0"/>
                <xsd:element ref="ns3:MediaServiceGenerationTime" minOccurs="0"/>
                <xsd:element ref="ns3:MediaServiceEventHashCode" minOccurs="0"/>
                <xsd:element ref="ns3:MediaServiceSearchProperties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dfc6bcd-3405-4fe8-9aa1-1aef4a4e27c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_activity" ma:index="13" nillable="true" ma:displayName="_activity" ma:hidden="true" ma:internalName="_activity">
      <xsd:simpleType>
        <xsd:restriction base="dms:Note"/>
      </xsd:simpleType>
    </xsd:element>
    <xsd:element name="MediaServiceObjectDetectorVersions" ma:index="1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SystemTags" ma:index="16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SearchProperties" ma:index="19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5e32b40-178a-4296-9d5a-7bc9e4d79586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Freigegeben für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Freigegeben für -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2" nillable="true" ma:displayName="Freigabehinweis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7dfc6bcd-3405-4fe8-9aa1-1aef4a4e27cb" xsi:nil="true"/>
  </documentManagement>
</p:properties>
</file>

<file path=customXml/itemProps1.xml><?xml version="1.0" encoding="utf-8"?>
<ds:datastoreItem xmlns:ds="http://schemas.openxmlformats.org/officeDocument/2006/customXml" ds:itemID="{2FBDB36F-2E55-43AB-9867-4A143BFD849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dfc6bcd-3405-4fe8-9aa1-1aef4a4e27cb"/>
    <ds:schemaRef ds:uri="15e32b40-178a-4296-9d5a-7bc9e4d7958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A1B18336-6C65-4474-8712-D8A4B800F22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7DACA59E-E689-4F39-8C3D-501A3A10FCA1}">
  <ds:schemaRefs>
    <ds:schemaRef ds:uri="http://schemas.microsoft.com/office/2006/metadata/properties"/>
    <ds:schemaRef ds:uri="http://purl.org/dc/terms/"/>
    <ds:schemaRef ds:uri="http://schemas.microsoft.com/office/2006/documentManagement/types"/>
    <ds:schemaRef ds:uri="15e32b40-178a-4296-9d5a-7bc9e4d79586"/>
    <ds:schemaRef ds:uri="http://purl.org/dc/dcmitype/"/>
    <ds:schemaRef ds:uri="http://www.w3.org/XML/1998/namespace"/>
    <ds:schemaRef ds:uri="http://schemas.microsoft.com/office/infopath/2007/PartnerControls"/>
    <ds:schemaRef ds:uri="http://schemas.openxmlformats.org/package/2006/metadata/core-properties"/>
    <ds:schemaRef ds:uri="7dfc6bcd-3405-4fe8-9aa1-1aef4a4e27cb"/>
    <ds:schemaRef ds:uri="http://purl.org/dc/elements/1.1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Preisbaltt</vt:lpstr>
    </vt:vector>
  </TitlesOfParts>
  <Company>Saechsische Aufbaubank Foerderbank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Kaden, Sebastian</dc:creator>
  <cp:lastModifiedBy>Aline Sieber</cp:lastModifiedBy>
  <dcterms:created xsi:type="dcterms:W3CDTF">2024-04-11T07:07:42Z</dcterms:created>
  <dcterms:modified xsi:type="dcterms:W3CDTF">2024-10-14T11:06:36Z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0x010100C8CA85661BDC114599F48FFF7F3B83C9</vt:lpwstr>
  </property>
</Properties>
</file>